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_김지혜\00_총액\7월\7.2_2026년 중복장애 아동을 위한 도서관자료 제작사업\01_규격공개\"/>
    </mc:Choice>
  </mc:AlternateContent>
  <xr:revisionPtr revIDLastSave="0" documentId="13_ncr:1_{F01BB73B-D37E-4F09-BB68-860734BF8E3A}" xr6:coauthVersionLast="36" xr6:coauthVersionMax="47" xr10:uidLastSave="{00000000-0000-0000-0000-000000000000}"/>
  <bookViews>
    <workbookView xWindow="3255" yWindow="1065" windowWidth="23130" windowHeight="16155" xr2:uid="{864BA678-583C-4716-8D6D-E57F90BA6FC3}"/>
  </bookViews>
  <sheets>
    <sheet name="산출내역서" sheetId="1" r:id="rId1"/>
    <sheet name="참고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1" i="2" l="1"/>
  <c r="G21" i="2" s="1"/>
  <c r="G20" i="2"/>
  <c r="F19" i="2"/>
  <c r="G13" i="2"/>
  <c r="G8" i="2"/>
  <c r="G3" i="2"/>
  <c r="G18" i="2"/>
  <c r="F14" i="2"/>
  <c r="F9" i="2"/>
  <c r="E4" i="2"/>
  <c r="D4" i="2"/>
  <c r="C4" i="2"/>
  <c r="G19" i="2" l="1"/>
  <c r="G9" i="2"/>
  <c r="F4" i="2"/>
  <c r="G4" i="2" s="1"/>
  <c r="G14" i="2" l="1"/>
  <c r="J16" i="1" l="1"/>
  <c r="J15" i="1"/>
  <c r="J14" i="1"/>
  <c r="J13" i="1"/>
  <c r="J12" i="1"/>
  <c r="J11" i="1"/>
  <c r="J4" i="1"/>
  <c r="J5" i="1"/>
  <c r="J6" i="1"/>
  <c r="J7" i="1"/>
  <c r="J8" i="1"/>
  <c r="J9" i="1"/>
  <c r="J3" i="1"/>
  <c r="J2" i="1"/>
  <c r="J10" i="1" s="1"/>
  <c r="J17" i="1" l="1"/>
  <c r="J18" i="1"/>
  <c r="J19" i="1" s="1"/>
</calcChain>
</file>

<file path=xl/sharedStrings.xml><?xml version="1.0" encoding="utf-8"?>
<sst xmlns="http://schemas.openxmlformats.org/spreadsheetml/2006/main" count="105" uniqueCount="65">
  <si>
    <t>내역</t>
  </si>
  <si>
    <t>제작방식</t>
  </si>
  <si>
    <t>단가(원)</t>
  </si>
  <si>
    <t>소요예산(원)</t>
  </si>
  <si>
    <t>제작비</t>
  </si>
  <si>
    <t>기획료</t>
  </si>
  <si>
    <t>편집료</t>
  </si>
  <si>
    <t>소책자</t>
  </si>
  <si>
    <t>점자</t>
  </si>
  <si>
    <t>한글, 영어 (하)</t>
  </si>
  <si>
    <t>스캔</t>
  </si>
  <si>
    <t>음성</t>
  </si>
  <si>
    <t>수어</t>
  </si>
  <si>
    <t>완역 (하)</t>
  </si>
  <si>
    <t>삽화없음</t>
  </si>
  <si>
    <t>촉각</t>
  </si>
  <si>
    <t>하</t>
  </si>
  <si>
    <t>일러스트</t>
  </si>
  <si>
    <t>활자</t>
  </si>
  <si>
    <t>4도 인쇄</t>
  </si>
  <si>
    <t>그림</t>
  </si>
  <si>
    <t>UV 코팅</t>
  </si>
  <si>
    <t>소계</t>
  </si>
  <si>
    <t>제본료</t>
  </si>
  <si>
    <t>무선제책</t>
  </si>
  <si>
    <t>발송료</t>
  </si>
  <si>
    <t>포장 및 운송</t>
  </si>
  <si>
    <t>소계(제작비 + 직접경비)</t>
  </si>
  <si>
    <t xml:space="preserve">부가세(소계+간접비의 10%) </t>
  </si>
  <si>
    <t>합계(소계 + 부가세)</t>
  </si>
  <si>
    <t>직접경비</t>
    <phoneticPr fontId="1" type="noConversion"/>
  </si>
  <si>
    <t>구분</t>
  </si>
  <si>
    <t>입체</t>
  </si>
  <si>
    <t>저작권료</t>
  </si>
  <si>
    <t>복제·배포 1권당 인세(10%)</t>
  </si>
  <si>
    <t>산문류, 동화 사용료 1매당</t>
  </si>
  <si>
    <t>도서구입비</t>
  </si>
  <si>
    <t>원본도서 구입</t>
  </si>
  <si>
    <t>종</t>
  </si>
  <si>
    <t>면</t>
  </si>
  <si>
    <t>분</t>
  </si>
  <si>
    <t>부</t>
  </si>
  <si>
    <t>%</t>
    <phoneticPr fontId="1" type="noConversion"/>
  </si>
  <si>
    <t>권</t>
    <phoneticPr fontId="1" type="noConversion"/>
  </si>
  <si>
    <t>목표</t>
    <phoneticPr fontId="1" type="noConversion"/>
  </si>
  <si>
    <t>종</t>
    <phoneticPr fontId="1" type="noConversion"/>
  </si>
  <si>
    <t>개</t>
    <phoneticPr fontId="1" type="noConversion"/>
  </si>
  <si>
    <t>1. 점자 용역원가 계산서</t>
    <phoneticPr fontId="1" type="noConversion"/>
  </si>
  <si>
    <t>구분</t>
    <phoneticPr fontId="1" type="noConversion"/>
  </si>
  <si>
    <t>제작면수</t>
    <phoneticPr fontId="1" type="noConversion"/>
  </si>
  <si>
    <t>인건비</t>
    <phoneticPr fontId="1" type="noConversion"/>
  </si>
  <si>
    <t>제경비
(14.64%)</t>
    <phoneticPr fontId="1" type="noConversion"/>
  </si>
  <si>
    <t>이윤
(10.00%)</t>
    <phoneticPr fontId="1" type="noConversion"/>
  </si>
  <si>
    <t xml:space="preserve"> 제작 금액(원)</t>
    <phoneticPr fontId="1" type="noConversion"/>
  </si>
  <si>
    <t>2. 데이지자료(음성) 용역원가 계산서</t>
    <phoneticPr fontId="1" type="noConversion"/>
  </si>
  <si>
    <t>3. 수어영상 용역원가 계산서</t>
    <phoneticPr fontId="1" type="noConversion"/>
  </si>
  <si>
    <t>제작분수</t>
    <phoneticPr fontId="1" type="noConversion"/>
  </si>
  <si>
    <t>4. 촉각자료 용역원가 계산서</t>
    <phoneticPr fontId="1" type="noConversion"/>
  </si>
  <si>
    <t>인건비, 제경비, 이윤</t>
    <phoneticPr fontId="1" type="noConversion"/>
  </si>
  <si>
    <t>면당 단가</t>
    <phoneticPr fontId="1" type="noConversion"/>
  </si>
  <si>
    <t>전체 제작비용</t>
    <phoneticPr fontId="1" type="noConversion"/>
  </si>
  <si>
    <t>입체 면당 단가</t>
    <phoneticPr fontId="1" type="noConversion"/>
  </si>
  <si>
    <t>입체 전체 제작비용</t>
    <phoneticPr fontId="1" type="noConversion"/>
  </si>
  <si>
    <t>UV코팅 면당 단가</t>
    <phoneticPr fontId="1" type="noConversion"/>
  </si>
  <si>
    <t>UV코팅 전체 제작비용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</si>
</sst>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#,##0_);[Red]\(#,##0\)"/>
    <numFmt numFmtId="178" formatCode="#,##0.0_);[Red]\(#,##0.0\)"/>
    <numFmt numFmtId="179" formatCode="#,##0.00_);[Red]\(#,##0.00\)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HY헤드라인M"/>
      <family val="1"/>
      <charset val="129"/>
    </font>
    <font>
      <b/>
      <sz val="12"/>
      <color theme="1"/>
      <name val="돋움"/>
      <family val="3"/>
      <charset val="129"/>
    </font>
    <font>
      <sz val="12"/>
      <color theme="1"/>
      <name val="돋움"/>
      <family val="3"/>
      <charset val="129"/>
    </font>
    <font>
      <sz val="12"/>
      <color rgb="FF000000"/>
      <name val="돋움"/>
      <family val="3"/>
      <charset val="129"/>
    </font>
    <font>
      <b/>
      <sz val="12"/>
      <color rgb="FF000000"/>
      <name val="돋움"/>
      <family val="3"/>
      <charset val="129"/>
    </font>
    <font>
      <sz val="9"/>
      <color theme="1"/>
      <name val="돋움"/>
      <family val="3"/>
      <charset val="129"/>
    </font>
    <font>
      <b/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7CC"/>
        <bgColor indexed="64"/>
      </patternFill>
    </fill>
  </fills>
  <borders count="5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double">
        <color rgb="FF000000"/>
      </bottom>
      <diagonal/>
    </border>
    <border>
      <left style="thick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ck">
        <color rgb="FF000000"/>
      </right>
      <top style="double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0" fillId="0" borderId="0" xfId="0" applyAlignme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177" fontId="3" fillId="0" borderId="37" xfId="0" applyNumberFormat="1" applyFont="1" applyBorder="1" applyAlignment="1">
      <alignment horizontal="center" vertical="center"/>
    </xf>
    <xf numFmtId="177" fontId="3" fillId="0" borderId="38" xfId="0" applyNumberFormat="1" applyFont="1" applyBorder="1" applyAlignment="1">
      <alignment horizontal="center" vertical="center"/>
    </xf>
    <xf numFmtId="177" fontId="3" fillId="0" borderId="38" xfId="0" applyNumberFormat="1" applyFont="1" applyBorder="1" applyAlignment="1">
      <alignment horizontal="center" vertical="center" wrapText="1"/>
    </xf>
    <xf numFmtId="177" fontId="3" fillId="0" borderId="39" xfId="0" applyNumberFormat="1" applyFont="1" applyBorder="1" applyAlignment="1">
      <alignment horizontal="center" vertical="center"/>
    </xf>
    <xf numFmtId="177" fontId="4" fillId="0" borderId="37" xfId="0" applyNumberFormat="1" applyFont="1" applyBorder="1" applyAlignment="1">
      <alignment horizontal="center" vertical="center"/>
    </xf>
    <xf numFmtId="177" fontId="4" fillId="0" borderId="38" xfId="0" applyNumberFormat="1" applyFont="1" applyBorder="1" applyAlignment="1">
      <alignment horizontal="right" vertical="center"/>
    </xf>
    <xf numFmtId="177" fontId="5" fillId="0" borderId="38" xfId="0" applyNumberFormat="1" applyFont="1" applyBorder="1" applyAlignment="1">
      <alignment horizontal="right" vertical="center" wrapText="1"/>
    </xf>
    <xf numFmtId="177" fontId="6" fillId="0" borderId="39" xfId="0" applyNumberFormat="1" applyFont="1" applyBorder="1" applyAlignment="1">
      <alignment horizontal="right" vertical="center" wrapText="1"/>
    </xf>
    <xf numFmtId="177" fontId="4" fillId="0" borderId="40" xfId="0" applyNumberFormat="1" applyFont="1" applyBorder="1" applyAlignment="1">
      <alignment horizontal="center" vertical="center"/>
    </xf>
    <xf numFmtId="177" fontId="4" fillId="0" borderId="41" xfId="0" applyNumberFormat="1" applyFont="1" applyBorder="1" applyAlignment="1">
      <alignment horizontal="right" vertical="center"/>
    </xf>
    <xf numFmtId="177" fontId="3" fillId="0" borderId="39" xfId="0" applyNumberFormat="1" applyFont="1" applyBorder="1" applyAlignment="1">
      <alignment horizontal="right" vertical="center"/>
    </xf>
    <xf numFmtId="177" fontId="4" fillId="0" borderId="43" xfId="0" applyNumberFormat="1" applyFont="1" applyBorder="1" applyAlignment="1">
      <alignment horizontal="right" vertical="center"/>
    </xf>
    <xf numFmtId="177" fontId="3" fillId="0" borderId="44" xfId="0" applyNumberFormat="1" applyFont="1" applyBorder="1" applyAlignment="1">
      <alignment horizontal="right" vertical="center"/>
    </xf>
    <xf numFmtId="177" fontId="4" fillId="0" borderId="38" xfId="0" applyNumberFormat="1" applyFont="1" applyBorder="1">
      <alignment vertical="center"/>
    </xf>
    <xf numFmtId="177" fontId="3" fillId="0" borderId="39" xfId="0" applyNumberFormat="1" applyFont="1" applyBorder="1">
      <alignment vertical="center"/>
    </xf>
    <xf numFmtId="177" fontId="4" fillId="0" borderId="41" xfId="0" applyNumberFormat="1" applyFont="1" applyBorder="1">
      <alignment vertical="center"/>
    </xf>
    <xf numFmtId="177" fontId="3" fillId="0" borderId="42" xfId="0" applyNumberFormat="1" applyFont="1" applyBorder="1">
      <alignment vertical="center"/>
    </xf>
    <xf numFmtId="177" fontId="4" fillId="0" borderId="47" xfId="0" applyNumberFormat="1" applyFont="1" applyBorder="1" applyAlignment="1">
      <alignment horizontal="center" vertical="center"/>
    </xf>
    <xf numFmtId="177" fontId="4" fillId="0" borderId="48" xfId="0" applyNumberFormat="1" applyFont="1" applyBorder="1" applyAlignment="1">
      <alignment horizontal="right" vertical="center"/>
    </xf>
    <xf numFmtId="177" fontId="4" fillId="0" borderId="50" xfId="0" applyNumberFormat="1" applyFont="1" applyBorder="1" applyAlignment="1">
      <alignment horizontal="center" vertical="center"/>
    </xf>
    <xf numFmtId="177" fontId="4" fillId="0" borderId="51" xfId="0" applyNumberFormat="1" applyFont="1" applyBorder="1" applyAlignment="1">
      <alignment horizontal="right" vertical="center"/>
    </xf>
    <xf numFmtId="177" fontId="4" fillId="0" borderId="51" xfId="0" applyNumberFormat="1" applyFont="1" applyBorder="1">
      <alignment vertical="center"/>
    </xf>
    <xf numFmtId="177" fontId="3" fillId="0" borderId="52" xfId="0" applyNumberFormat="1" applyFont="1" applyBorder="1">
      <alignment vertical="center"/>
    </xf>
    <xf numFmtId="179" fontId="4" fillId="0" borderId="48" xfId="0" applyNumberFormat="1" applyFont="1" applyBorder="1">
      <alignment vertical="center"/>
    </xf>
    <xf numFmtId="179" fontId="3" fillId="0" borderId="49" xfId="0" applyNumberFormat="1" applyFont="1" applyBorder="1">
      <alignment vertical="center"/>
    </xf>
    <xf numFmtId="0" fontId="8" fillId="2" borderId="2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3" fontId="9" fillId="0" borderId="7" xfId="0" applyNumberFormat="1" applyFont="1" applyBorder="1" applyAlignment="1">
      <alignment horizontal="right" vertical="center" wrapText="1"/>
    </xf>
    <xf numFmtId="177" fontId="9" fillId="0" borderId="7" xfId="0" applyNumberFormat="1" applyFont="1" applyBorder="1" applyAlignment="1">
      <alignment vertical="center" wrapText="1"/>
    </xf>
    <xf numFmtId="0" fontId="9" fillId="0" borderId="7" xfId="0" applyFont="1" applyBorder="1" applyAlignment="1">
      <alignment horizontal="right" vertical="center" wrapText="1"/>
    </xf>
    <xf numFmtId="176" fontId="9" fillId="0" borderId="10" xfId="0" applyNumberFormat="1" applyFont="1" applyBorder="1" applyAlignment="1">
      <alignment vertical="center" wrapText="1"/>
    </xf>
    <xf numFmtId="0" fontId="9" fillId="0" borderId="17" xfId="0" applyFont="1" applyBorder="1" applyAlignment="1">
      <alignment horizontal="right" vertical="center" wrapText="1"/>
    </xf>
    <xf numFmtId="3" fontId="9" fillId="0" borderId="24" xfId="0" applyNumberFormat="1" applyFont="1" applyBorder="1" applyAlignment="1">
      <alignment horizontal="right" vertical="center" wrapText="1"/>
    </xf>
    <xf numFmtId="177" fontId="9" fillId="0" borderId="7" xfId="0" applyNumberFormat="1" applyFont="1" applyBorder="1" applyAlignment="1">
      <alignment horizontal="right" vertical="center" wrapText="1"/>
    </xf>
    <xf numFmtId="176" fontId="9" fillId="0" borderId="7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3" fontId="8" fillId="3" borderId="27" xfId="0" applyNumberFormat="1" applyFont="1" applyFill="1" applyBorder="1" applyAlignment="1">
      <alignment horizontal="right" vertical="center" wrapText="1"/>
    </xf>
    <xf numFmtId="3" fontId="9" fillId="0" borderId="15" xfId="0" applyNumberFormat="1" applyFont="1" applyBorder="1" applyAlignment="1">
      <alignment horizontal="right" vertical="center" wrapText="1"/>
    </xf>
    <xf numFmtId="178" fontId="9" fillId="0" borderId="15" xfId="0" applyNumberFormat="1" applyFont="1" applyBorder="1" applyAlignment="1">
      <alignment horizontal="right" vertical="center" wrapText="1"/>
    </xf>
    <xf numFmtId="0" fontId="9" fillId="0" borderId="15" xfId="0" applyFont="1" applyBorder="1" applyAlignment="1">
      <alignment horizontal="right" vertical="center" wrapText="1"/>
    </xf>
    <xf numFmtId="176" fontId="9" fillId="0" borderId="15" xfId="0" applyNumberFormat="1" applyFont="1" applyBorder="1" applyAlignment="1">
      <alignment horizontal="right" vertical="center" wrapText="1"/>
    </xf>
    <xf numFmtId="0" fontId="9" fillId="0" borderId="16" xfId="0" applyFont="1" applyBorder="1" applyAlignment="1">
      <alignment horizontal="right" vertical="center" wrapText="1"/>
    </xf>
    <xf numFmtId="3" fontId="9" fillId="0" borderId="29" xfId="0" applyNumberFormat="1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3" fontId="8" fillId="3" borderId="24" xfId="0" applyNumberFormat="1" applyFont="1" applyFill="1" applyBorder="1" applyAlignment="1">
      <alignment horizontal="right" vertical="center" wrapText="1"/>
    </xf>
    <xf numFmtId="3" fontId="8" fillId="0" borderId="24" xfId="0" applyNumberFormat="1" applyFont="1" applyBorder="1" applyAlignment="1">
      <alignment horizontal="right" vertical="center" wrapText="1"/>
    </xf>
    <xf numFmtId="3" fontId="8" fillId="0" borderId="33" xfId="0" applyNumberFormat="1" applyFont="1" applyBorder="1" applyAlignment="1">
      <alignment horizontal="right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177" fontId="0" fillId="0" borderId="45" xfId="0" applyNumberFormat="1" applyBorder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177" fontId="0" fillId="0" borderId="46" xfId="0" applyNumberForma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177" fontId="7" fillId="0" borderId="45" xfId="0" applyNumberFormat="1" applyFont="1" applyBorder="1" applyAlignment="1">
      <alignment horizontal="center" vertical="center"/>
    </xf>
    <xf numFmtId="177" fontId="7" fillId="0" borderId="0" xfId="0" applyNumberFormat="1" applyFont="1" applyBorder="1" applyAlignment="1">
      <alignment horizontal="center" vertical="center"/>
    </xf>
    <xf numFmtId="177" fontId="7" fillId="0" borderId="46" xfId="0" applyNumberFormat="1" applyFont="1" applyBorder="1" applyAlignment="1">
      <alignment horizontal="center" vertical="center"/>
    </xf>
    <xf numFmtId="177" fontId="2" fillId="0" borderId="34" xfId="0" applyNumberFormat="1" applyFont="1" applyBorder="1" applyAlignment="1">
      <alignment horizontal="center" vertical="center"/>
    </xf>
    <xf numFmtId="177" fontId="2" fillId="0" borderId="35" xfId="0" applyNumberFormat="1" applyFont="1" applyBorder="1" applyAlignment="1">
      <alignment horizontal="center" vertical="center"/>
    </xf>
    <xf numFmtId="177" fontId="2" fillId="0" borderId="36" xfId="0" applyNumberFormat="1" applyFont="1" applyBorder="1" applyAlignment="1">
      <alignment horizontal="center" vertical="center"/>
    </xf>
    <xf numFmtId="177" fontId="3" fillId="0" borderId="38" xfId="0" applyNumberFormat="1" applyFont="1" applyBorder="1" applyAlignment="1">
      <alignment horizontal="center" vertical="center"/>
    </xf>
    <xf numFmtId="177" fontId="4" fillId="0" borderId="38" xfId="0" applyNumberFormat="1" applyFont="1" applyBorder="1">
      <alignment vertical="center"/>
    </xf>
    <xf numFmtId="177" fontId="4" fillId="0" borderId="41" xfId="0" applyNumberFormat="1" applyFont="1" applyBorder="1">
      <alignment vertical="center"/>
    </xf>
    <xf numFmtId="177" fontId="4" fillId="0" borderId="56" xfId="0" applyNumberFormat="1" applyFont="1" applyBorder="1" applyAlignment="1">
      <alignment horizontal="right" vertical="center"/>
    </xf>
    <xf numFmtId="177" fontId="4" fillId="0" borderId="57" xfId="0" applyNumberFormat="1" applyFont="1" applyBorder="1" applyAlignment="1">
      <alignment horizontal="right" vertical="center"/>
    </xf>
    <xf numFmtId="177" fontId="4" fillId="0" borderId="58" xfId="0" applyNumberFormat="1" applyFont="1" applyBorder="1" applyAlignment="1">
      <alignment horizontal="right" vertical="center"/>
    </xf>
    <xf numFmtId="177" fontId="4" fillId="0" borderId="53" xfId="0" applyNumberFormat="1" applyFont="1" applyBorder="1" applyAlignment="1">
      <alignment horizontal="right" vertical="center"/>
    </xf>
    <xf numFmtId="177" fontId="4" fillId="0" borderId="54" xfId="0" applyNumberFormat="1" applyFont="1" applyBorder="1" applyAlignment="1">
      <alignment horizontal="right" vertical="center"/>
    </xf>
    <xf numFmtId="177" fontId="4" fillId="0" borderId="55" xfId="0" applyNumberFormat="1" applyFon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53958-B6E8-47C3-9260-21D3518B87A9}">
  <sheetPr>
    <pageSetUpPr fitToPage="1"/>
  </sheetPr>
  <dimension ref="A1:J21"/>
  <sheetViews>
    <sheetView tabSelected="1" workbookViewId="0">
      <selection activeCell="N17" sqref="N17"/>
    </sheetView>
  </sheetViews>
  <sheetFormatPr defaultRowHeight="16.5" x14ac:dyDescent="0.3"/>
  <cols>
    <col min="2" max="2" width="11.75" customWidth="1"/>
    <col min="3" max="3" width="15.625" style="5" customWidth="1"/>
    <col min="4" max="4" width="15.125" style="5" customWidth="1"/>
    <col min="5" max="5" width="9.25" bestFit="1" customWidth="1"/>
    <col min="6" max="6" width="9.125" style="3" bestFit="1" customWidth="1"/>
    <col min="7" max="7" width="4.375" style="4" customWidth="1"/>
    <col min="8" max="8" width="9.125" style="2" bestFit="1" customWidth="1"/>
    <col min="9" max="9" width="4.75" style="4" customWidth="1"/>
    <col min="10" max="10" width="16" customWidth="1"/>
  </cols>
  <sheetData>
    <row r="1" spans="1:10" ht="24.95" customHeight="1" thickTop="1" x14ac:dyDescent="0.3">
      <c r="A1" s="31" t="s">
        <v>0</v>
      </c>
      <c r="B1" s="66" t="s">
        <v>31</v>
      </c>
      <c r="C1" s="68"/>
      <c r="D1" s="32" t="s">
        <v>1</v>
      </c>
      <c r="E1" s="32" t="s">
        <v>2</v>
      </c>
      <c r="F1" s="66" t="s">
        <v>44</v>
      </c>
      <c r="G1" s="67"/>
      <c r="H1" s="67"/>
      <c r="I1" s="68"/>
      <c r="J1" s="33" t="s">
        <v>3</v>
      </c>
    </row>
    <row r="2" spans="1:10" ht="24.95" customHeight="1" x14ac:dyDescent="0.3">
      <c r="A2" s="55" t="s">
        <v>4</v>
      </c>
      <c r="B2" s="34" t="s">
        <v>5</v>
      </c>
      <c r="C2" s="34" t="s">
        <v>6</v>
      </c>
      <c r="D2" s="34" t="s">
        <v>7</v>
      </c>
      <c r="E2" s="35"/>
      <c r="F2" s="36"/>
      <c r="G2" s="37"/>
      <c r="H2" s="38">
        <v>20</v>
      </c>
      <c r="I2" s="39" t="s">
        <v>45</v>
      </c>
      <c r="J2" s="40">
        <f>E2*H2</f>
        <v>0</v>
      </c>
    </row>
    <row r="3" spans="1:10" ht="24.95" customHeight="1" x14ac:dyDescent="0.3">
      <c r="A3" s="56"/>
      <c r="B3" s="34" t="s">
        <v>8</v>
      </c>
      <c r="C3" s="34" t="s">
        <v>9</v>
      </c>
      <c r="D3" s="34" t="s">
        <v>10</v>
      </c>
      <c r="E3" s="35"/>
      <c r="F3" s="41">
        <v>41</v>
      </c>
      <c r="G3" s="37" t="s">
        <v>39</v>
      </c>
      <c r="H3" s="42">
        <v>20</v>
      </c>
      <c r="I3" s="43" t="s">
        <v>38</v>
      </c>
      <c r="J3" s="40">
        <f>E3*F3*H3</f>
        <v>0</v>
      </c>
    </row>
    <row r="4" spans="1:10" ht="24.95" customHeight="1" x14ac:dyDescent="0.3">
      <c r="A4" s="56"/>
      <c r="B4" s="34" t="s">
        <v>11</v>
      </c>
      <c r="C4" s="34" t="s">
        <v>9</v>
      </c>
      <c r="D4" s="34" t="s">
        <v>10</v>
      </c>
      <c r="E4" s="35"/>
      <c r="F4" s="41">
        <v>41</v>
      </c>
      <c r="G4" s="37" t="s">
        <v>39</v>
      </c>
      <c r="H4" s="42">
        <v>20</v>
      </c>
      <c r="I4" s="43" t="s">
        <v>38</v>
      </c>
      <c r="J4" s="40">
        <f t="shared" ref="J4:J9" si="0">E4*F4*H4</f>
        <v>0</v>
      </c>
    </row>
    <row r="5" spans="1:10" ht="24.95" customHeight="1" x14ac:dyDescent="0.3">
      <c r="A5" s="56"/>
      <c r="B5" s="34" t="s">
        <v>12</v>
      </c>
      <c r="C5" s="34" t="s">
        <v>13</v>
      </c>
      <c r="D5" s="34" t="s">
        <v>14</v>
      </c>
      <c r="E5" s="35"/>
      <c r="F5" s="41">
        <v>82</v>
      </c>
      <c r="G5" s="37" t="s">
        <v>40</v>
      </c>
      <c r="H5" s="42">
        <v>20</v>
      </c>
      <c r="I5" s="43" t="s">
        <v>38</v>
      </c>
      <c r="J5" s="40">
        <f t="shared" si="0"/>
        <v>0</v>
      </c>
    </row>
    <row r="6" spans="1:10" ht="24.95" customHeight="1" x14ac:dyDescent="0.3">
      <c r="A6" s="56"/>
      <c r="B6" s="77" t="s">
        <v>15</v>
      </c>
      <c r="C6" s="34" t="s">
        <v>16</v>
      </c>
      <c r="D6" s="34" t="s">
        <v>17</v>
      </c>
      <c r="E6" s="35"/>
      <c r="F6" s="41">
        <v>41</v>
      </c>
      <c r="G6" s="37" t="s">
        <v>39</v>
      </c>
      <c r="H6" s="42">
        <v>20</v>
      </c>
      <c r="I6" s="43" t="s">
        <v>38</v>
      </c>
      <c r="J6" s="40">
        <f t="shared" si="0"/>
        <v>0</v>
      </c>
    </row>
    <row r="7" spans="1:10" ht="24.95" customHeight="1" x14ac:dyDescent="0.3">
      <c r="A7" s="56"/>
      <c r="B7" s="78"/>
      <c r="C7" s="34" t="s">
        <v>18</v>
      </c>
      <c r="D7" s="34" t="s">
        <v>19</v>
      </c>
      <c r="E7" s="37"/>
      <c r="F7" s="41">
        <v>41</v>
      </c>
      <c r="G7" s="37" t="s">
        <v>39</v>
      </c>
      <c r="H7" s="42">
        <v>1500</v>
      </c>
      <c r="I7" s="43" t="s">
        <v>43</v>
      </c>
      <c r="J7" s="40">
        <f t="shared" si="0"/>
        <v>0</v>
      </c>
    </row>
    <row r="8" spans="1:10" ht="24.95" customHeight="1" x14ac:dyDescent="0.3">
      <c r="A8" s="56"/>
      <c r="B8" s="78"/>
      <c r="C8" s="77" t="s">
        <v>20</v>
      </c>
      <c r="D8" s="34" t="s">
        <v>32</v>
      </c>
      <c r="E8" s="35"/>
      <c r="F8" s="41">
        <v>41</v>
      </c>
      <c r="G8" s="37" t="s">
        <v>39</v>
      </c>
      <c r="H8" s="42">
        <v>1500</v>
      </c>
      <c r="I8" s="43" t="s">
        <v>43</v>
      </c>
      <c r="J8" s="40">
        <f t="shared" si="0"/>
        <v>0</v>
      </c>
    </row>
    <row r="9" spans="1:10" ht="24.95" customHeight="1" x14ac:dyDescent="0.3">
      <c r="A9" s="56"/>
      <c r="B9" s="79"/>
      <c r="C9" s="79"/>
      <c r="D9" s="34" t="s">
        <v>21</v>
      </c>
      <c r="E9" s="35"/>
      <c r="F9" s="41">
        <v>41</v>
      </c>
      <c r="G9" s="37" t="s">
        <v>39</v>
      </c>
      <c r="H9" s="42">
        <v>1500</v>
      </c>
      <c r="I9" s="43" t="s">
        <v>43</v>
      </c>
      <c r="J9" s="40">
        <f t="shared" si="0"/>
        <v>0</v>
      </c>
    </row>
    <row r="10" spans="1:10" ht="24.95" customHeight="1" thickBot="1" x14ac:dyDescent="0.35">
      <c r="A10" s="57"/>
      <c r="B10" s="69" t="s">
        <v>22</v>
      </c>
      <c r="C10" s="70"/>
      <c r="D10" s="70"/>
      <c r="E10" s="70"/>
      <c r="F10" s="70"/>
      <c r="G10" s="70"/>
      <c r="H10" s="70"/>
      <c r="I10" s="71"/>
      <c r="J10" s="44">
        <f>SUM(J2:J9)</f>
        <v>0</v>
      </c>
    </row>
    <row r="11" spans="1:10" ht="24.95" customHeight="1" thickTop="1" x14ac:dyDescent="0.3">
      <c r="A11" s="64" t="s">
        <v>30</v>
      </c>
      <c r="B11" s="80" t="s">
        <v>33</v>
      </c>
      <c r="C11" s="81" t="s">
        <v>34</v>
      </c>
      <c r="D11" s="82"/>
      <c r="E11" s="45"/>
      <c r="F11" s="46">
        <v>0.1</v>
      </c>
      <c r="G11" s="47" t="s">
        <v>42</v>
      </c>
      <c r="H11" s="48">
        <v>3000</v>
      </c>
      <c r="I11" s="49" t="s">
        <v>43</v>
      </c>
      <c r="J11" s="50">
        <f>E11*F11*H11</f>
        <v>0</v>
      </c>
    </row>
    <row r="12" spans="1:10" ht="24.95" customHeight="1" x14ac:dyDescent="0.3">
      <c r="A12" s="56"/>
      <c r="B12" s="79"/>
      <c r="C12" s="75" t="s">
        <v>35</v>
      </c>
      <c r="D12" s="76"/>
      <c r="E12" s="35"/>
      <c r="F12" s="41">
        <v>41</v>
      </c>
      <c r="G12" s="37" t="s">
        <v>39</v>
      </c>
      <c r="H12" s="42">
        <v>20</v>
      </c>
      <c r="I12" s="43" t="s">
        <v>38</v>
      </c>
      <c r="J12" s="40">
        <f>E12*F12*H12</f>
        <v>0</v>
      </c>
    </row>
    <row r="13" spans="1:10" ht="24.95" customHeight="1" x14ac:dyDescent="0.3">
      <c r="A13" s="56"/>
      <c r="B13" s="34" t="s">
        <v>36</v>
      </c>
      <c r="C13" s="75" t="s">
        <v>37</v>
      </c>
      <c r="D13" s="76"/>
      <c r="E13" s="35"/>
      <c r="F13" s="41">
        <v>2</v>
      </c>
      <c r="G13" s="37" t="s">
        <v>41</v>
      </c>
      <c r="H13" s="42">
        <v>20</v>
      </c>
      <c r="I13" s="43" t="s">
        <v>38</v>
      </c>
      <c r="J13" s="40">
        <f>E13*F13*H13</f>
        <v>0</v>
      </c>
    </row>
    <row r="14" spans="1:10" ht="24.95" customHeight="1" x14ac:dyDescent="0.3">
      <c r="A14" s="56"/>
      <c r="B14" s="34" t="s">
        <v>23</v>
      </c>
      <c r="C14" s="75" t="s">
        <v>24</v>
      </c>
      <c r="D14" s="76"/>
      <c r="E14" s="35"/>
      <c r="F14" s="36"/>
      <c r="G14" s="51"/>
      <c r="H14" s="36">
        <v>3000</v>
      </c>
      <c r="I14" s="51" t="s">
        <v>43</v>
      </c>
      <c r="J14" s="40">
        <f>E14*H14</f>
        <v>0</v>
      </c>
    </row>
    <row r="15" spans="1:10" ht="24.95" customHeight="1" x14ac:dyDescent="0.3">
      <c r="A15" s="56"/>
      <c r="B15" s="34" t="s">
        <v>25</v>
      </c>
      <c r="C15" s="75" t="s">
        <v>26</v>
      </c>
      <c r="D15" s="76"/>
      <c r="E15" s="35"/>
      <c r="F15" s="36"/>
      <c r="G15" s="51"/>
      <c r="H15" s="36">
        <v>600</v>
      </c>
      <c r="I15" s="51" t="s">
        <v>46</v>
      </c>
      <c r="J15" s="40">
        <f>E15*H15</f>
        <v>0</v>
      </c>
    </row>
    <row r="16" spans="1:10" ht="24.95" customHeight="1" x14ac:dyDescent="0.3">
      <c r="A16" s="65"/>
      <c r="B16" s="72" t="s">
        <v>22</v>
      </c>
      <c r="C16" s="73"/>
      <c r="D16" s="73"/>
      <c r="E16" s="73"/>
      <c r="F16" s="73"/>
      <c r="G16" s="73"/>
      <c r="H16" s="73"/>
      <c r="I16" s="74"/>
      <c r="J16" s="52">
        <f>SUM(J11:J15)</f>
        <v>0</v>
      </c>
    </row>
    <row r="17" spans="1:10" ht="24.95" customHeight="1" x14ac:dyDescent="0.3">
      <c r="A17" s="58" t="s">
        <v>27</v>
      </c>
      <c r="B17" s="59"/>
      <c r="C17" s="59"/>
      <c r="D17" s="59"/>
      <c r="E17" s="59"/>
      <c r="F17" s="59"/>
      <c r="G17" s="59"/>
      <c r="H17" s="59"/>
      <c r="I17" s="60"/>
      <c r="J17" s="53">
        <f>J10+J16</f>
        <v>0</v>
      </c>
    </row>
    <row r="18" spans="1:10" ht="24.95" customHeight="1" x14ac:dyDescent="0.3">
      <c r="A18" s="58" t="s">
        <v>28</v>
      </c>
      <c r="B18" s="59"/>
      <c r="C18" s="59"/>
      <c r="D18" s="59"/>
      <c r="E18" s="59"/>
      <c r="F18" s="59"/>
      <c r="G18" s="59"/>
      <c r="H18" s="59"/>
      <c r="I18" s="60"/>
      <c r="J18" s="53">
        <f>J17*0.1</f>
        <v>0</v>
      </c>
    </row>
    <row r="19" spans="1:10" ht="24.95" customHeight="1" thickBot="1" x14ac:dyDescent="0.35">
      <c r="A19" s="61" t="s">
        <v>29</v>
      </c>
      <c r="B19" s="62"/>
      <c r="C19" s="62"/>
      <c r="D19" s="62"/>
      <c r="E19" s="62"/>
      <c r="F19" s="62"/>
      <c r="G19" s="62"/>
      <c r="H19" s="62"/>
      <c r="I19" s="63"/>
      <c r="J19" s="54">
        <f>SUM(J17:J18)</f>
        <v>0</v>
      </c>
    </row>
    <row r="20" spans="1:10" ht="24.95" customHeight="1" thickTop="1" x14ac:dyDescent="0.3">
      <c r="A20" s="1"/>
      <c r="B20" s="1"/>
      <c r="E20" s="1"/>
    </row>
    <row r="21" spans="1:10" x14ac:dyDescent="0.3">
      <c r="A21" s="1"/>
    </row>
  </sheetData>
  <mergeCells count="17">
    <mergeCell ref="B1:C1"/>
    <mergeCell ref="A2:A10"/>
    <mergeCell ref="A18:I18"/>
    <mergeCell ref="A19:I19"/>
    <mergeCell ref="A11:A16"/>
    <mergeCell ref="F1:I1"/>
    <mergeCell ref="B10:I10"/>
    <mergeCell ref="B16:I16"/>
    <mergeCell ref="A17:I17"/>
    <mergeCell ref="C13:D13"/>
    <mergeCell ref="C14:D14"/>
    <mergeCell ref="C15:D15"/>
    <mergeCell ref="B6:B9"/>
    <mergeCell ref="C8:C9"/>
    <mergeCell ref="B11:B12"/>
    <mergeCell ref="C11:D11"/>
    <mergeCell ref="C12:D12"/>
  </mergeCells>
  <phoneticPr fontId="1" type="noConversion"/>
  <pageMargins left="0.7" right="0.7" top="0.75" bottom="0.75" header="0.3" footer="0.3"/>
  <pageSetup paperSize="9" scale="77" orientation="portrait" r:id="rId1"/>
  <ignoredErrors>
    <ignoredError sqref="J1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44D10-09FD-4D65-9C66-0A536A868E06}">
  <sheetPr>
    <pageSetUpPr fitToPage="1"/>
  </sheetPr>
  <dimension ref="A1:G22"/>
  <sheetViews>
    <sheetView workbookViewId="0">
      <selection activeCell="K8" sqref="K8"/>
    </sheetView>
  </sheetViews>
  <sheetFormatPr defaultRowHeight="16.5" x14ac:dyDescent="0.3"/>
  <cols>
    <col min="1" max="1" width="20.625" customWidth="1"/>
    <col min="2" max="2" width="11.25" customWidth="1"/>
    <col min="3" max="3" width="14.125" customWidth="1"/>
    <col min="4" max="4" width="15.625" customWidth="1"/>
    <col min="5" max="5" width="15" customWidth="1"/>
    <col min="6" max="6" width="13.875" customWidth="1"/>
    <col min="7" max="7" width="18.75" customWidth="1"/>
  </cols>
  <sheetData>
    <row r="1" spans="1:7" ht="24.95" customHeight="1" thickTop="1" x14ac:dyDescent="0.3">
      <c r="A1" s="86" t="s">
        <v>47</v>
      </c>
      <c r="B1" s="87"/>
      <c r="C1" s="87"/>
      <c r="D1" s="87"/>
      <c r="E1" s="87"/>
      <c r="F1" s="87"/>
      <c r="G1" s="88"/>
    </row>
    <row r="2" spans="1:7" ht="30" customHeight="1" x14ac:dyDescent="0.3">
      <c r="A2" s="6" t="s">
        <v>48</v>
      </c>
      <c r="B2" s="7" t="s">
        <v>49</v>
      </c>
      <c r="C2" s="7" t="s">
        <v>50</v>
      </c>
      <c r="D2" s="8" t="s">
        <v>51</v>
      </c>
      <c r="E2" s="8" t="s">
        <v>52</v>
      </c>
      <c r="F2" s="7" t="s">
        <v>30</v>
      </c>
      <c r="G2" s="9" t="s">
        <v>53</v>
      </c>
    </row>
    <row r="3" spans="1:7" ht="24.95" customHeight="1" x14ac:dyDescent="0.3">
      <c r="A3" s="10" t="s">
        <v>59</v>
      </c>
      <c r="B3" s="11">
        <v>1</v>
      </c>
      <c r="C3" s="12"/>
      <c r="D3" s="12"/>
      <c r="E3" s="12"/>
      <c r="F3" s="11">
        <v>0</v>
      </c>
      <c r="G3" s="13">
        <f>SUM(C3:F3)</f>
        <v>0</v>
      </c>
    </row>
    <row r="4" spans="1:7" ht="24.95" customHeight="1" x14ac:dyDescent="0.3">
      <c r="A4" s="10" t="s">
        <v>60</v>
      </c>
      <c r="B4" s="11"/>
      <c r="C4" s="12">
        <f>C3*B4</f>
        <v>0</v>
      </c>
      <c r="D4" s="12">
        <f>D3*B4</f>
        <v>0</v>
      </c>
      <c r="E4" s="12">
        <f>E3*B4</f>
        <v>0</v>
      </c>
      <c r="F4" s="12">
        <f t="shared" ref="F4" si="0">F3*E4</f>
        <v>0</v>
      </c>
      <c r="G4" s="13">
        <f>SUM(C4:F4)</f>
        <v>0</v>
      </c>
    </row>
    <row r="5" spans="1:7" ht="24.95" customHeight="1" thickBot="1" x14ac:dyDescent="0.35">
      <c r="A5" s="89"/>
      <c r="B5" s="90"/>
      <c r="C5" s="90"/>
      <c r="D5" s="90"/>
      <c r="E5" s="90"/>
      <c r="F5" s="90"/>
      <c r="G5" s="91"/>
    </row>
    <row r="6" spans="1:7" ht="24.95" customHeight="1" thickTop="1" x14ac:dyDescent="0.3">
      <c r="A6" s="92" t="s">
        <v>54</v>
      </c>
      <c r="B6" s="93"/>
      <c r="C6" s="93"/>
      <c r="D6" s="93"/>
      <c r="E6" s="93"/>
      <c r="F6" s="93"/>
      <c r="G6" s="94"/>
    </row>
    <row r="7" spans="1:7" ht="30" customHeight="1" x14ac:dyDescent="0.3">
      <c r="A7" s="6" t="s">
        <v>48</v>
      </c>
      <c r="B7" s="7" t="s">
        <v>49</v>
      </c>
      <c r="C7" s="7" t="s">
        <v>50</v>
      </c>
      <c r="D7" s="8" t="s">
        <v>51</v>
      </c>
      <c r="E7" s="8" t="s">
        <v>52</v>
      </c>
      <c r="F7" s="7" t="s">
        <v>30</v>
      </c>
      <c r="G7" s="9" t="s">
        <v>53</v>
      </c>
    </row>
    <row r="8" spans="1:7" ht="24.95" customHeight="1" x14ac:dyDescent="0.3">
      <c r="A8" s="10" t="s">
        <v>59</v>
      </c>
      <c r="B8" s="11">
        <v>1</v>
      </c>
      <c r="C8" s="11"/>
      <c r="D8" s="11"/>
      <c r="E8" s="11"/>
      <c r="F8" s="11">
        <v>0</v>
      </c>
      <c r="G8" s="16">
        <f>SUM(C8:F8)</f>
        <v>0</v>
      </c>
    </row>
    <row r="9" spans="1:7" ht="24.95" customHeight="1" x14ac:dyDescent="0.3">
      <c r="A9" s="10" t="s">
        <v>60</v>
      </c>
      <c r="B9" s="17"/>
      <c r="C9" s="11"/>
      <c r="D9" s="11"/>
      <c r="E9" s="11"/>
      <c r="F9" s="11">
        <f>F8*B9</f>
        <v>0</v>
      </c>
      <c r="G9" s="16">
        <f>SUM(C9:F9)</f>
        <v>0</v>
      </c>
    </row>
    <row r="10" spans="1:7" ht="24.95" customHeight="1" thickBot="1" x14ac:dyDescent="0.35">
      <c r="A10" s="83"/>
      <c r="B10" s="84"/>
      <c r="C10" s="84"/>
      <c r="D10" s="84"/>
      <c r="E10" s="84"/>
      <c r="F10" s="84"/>
      <c r="G10" s="85"/>
    </row>
    <row r="11" spans="1:7" ht="24.95" customHeight="1" thickTop="1" x14ac:dyDescent="0.3">
      <c r="A11" s="92" t="s">
        <v>55</v>
      </c>
      <c r="B11" s="93"/>
      <c r="C11" s="93"/>
      <c r="D11" s="93"/>
      <c r="E11" s="93"/>
      <c r="F11" s="93"/>
      <c r="G11" s="94"/>
    </row>
    <row r="12" spans="1:7" ht="30" customHeight="1" x14ac:dyDescent="0.3">
      <c r="A12" s="6" t="s">
        <v>48</v>
      </c>
      <c r="B12" s="7" t="s">
        <v>56</v>
      </c>
      <c r="C12" s="7" t="s">
        <v>50</v>
      </c>
      <c r="D12" s="8" t="s">
        <v>51</v>
      </c>
      <c r="E12" s="8" t="s">
        <v>52</v>
      </c>
      <c r="F12" s="7" t="s">
        <v>30</v>
      </c>
      <c r="G12" s="9" t="s">
        <v>53</v>
      </c>
    </row>
    <row r="13" spans="1:7" ht="24.95" customHeight="1" x14ac:dyDescent="0.3">
      <c r="A13" s="10" t="s">
        <v>59</v>
      </c>
      <c r="B13" s="11">
        <v>1</v>
      </c>
      <c r="C13" s="11"/>
      <c r="D13" s="11"/>
      <c r="E13" s="11"/>
      <c r="F13" s="11">
        <v>0</v>
      </c>
      <c r="G13" s="16">
        <f>SUM(C13:F13)</f>
        <v>0</v>
      </c>
    </row>
    <row r="14" spans="1:7" ht="24.95" customHeight="1" x14ac:dyDescent="0.3">
      <c r="A14" s="10" t="s">
        <v>60</v>
      </c>
      <c r="B14" s="11"/>
      <c r="C14" s="11"/>
      <c r="D14" s="11"/>
      <c r="E14" s="11"/>
      <c r="F14" s="11">
        <f>F13*B14</f>
        <v>0</v>
      </c>
      <c r="G14" s="18">
        <f>SUM(C14:F14)</f>
        <v>0</v>
      </c>
    </row>
    <row r="15" spans="1:7" ht="24.95" customHeight="1" thickBot="1" x14ac:dyDescent="0.35">
      <c r="A15" s="83"/>
      <c r="B15" s="84"/>
      <c r="C15" s="84"/>
      <c r="D15" s="84"/>
      <c r="E15" s="84"/>
      <c r="F15" s="84"/>
      <c r="G15" s="85"/>
    </row>
    <row r="16" spans="1:7" ht="24.95" customHeight="1" thickTop="1" x14ac:dyDescent="0.3">
      <c r="A16" s="92" t="s">
        <v>57</v>
      </c>
      <c r="B16" s="93"/>
      <c r="C16" s="93"/>
      <c r="D16" s="93"/>
      <c r="E16" s="93"/>
      <c r="F16" s="93"/>
      <c r="G16" s="94"/>
    </row>
    <row r="17" spans="1:7" ht="24.95" customHeight="1" x14ac:dyDescent="0.3">
      <c r="A17" s="6" t="s">
        <v>48</v>
      </c>
      <c r="B17" s="7" t="s">
        <v>49</v>
      </c>
      <c r="C17" s="95" t="s">
        <v>58</v>
      </c>
      <c r="D17" s="95"/>
      <c r="E17" s="95"/>
      <c r="F17" s="7" t="s">
        <v>30</v>
      </c>
      <c r="G17" s="9" t="s">
        <v>53</v>
      </c>
    </row>
    <row r="18" spans="1:7" ht="24.95" customHeight="1" x14ac:dyDescent="0.3">
      <c r="A18" s="10" t="s">
        <v>61</v>
      </c>
      <c r="B18" s="11">
        <v>1</v>
      </c>
      <c r="C18" s="96"/>
      <c r="D18" s="96"/>
      <c r="E18" s="96"/>
      <c r="F18" s="19"/>
      <c r="G18" s="20">
        <f>SUM(C18:F18)</f>
        <v>0</v>
      </c>
    </row>
    <row r="19" spans="1:7" ht="24.95" customHeight="1" thickBot="1" x14ac:dyDescent="0.35">
      <c r="A19" s="25" t="s">
        <v>62</v>
      </c>
      <c r="B19" s="26"/>
      <c r="C19" s="101"/>
      <c r="D19" s="102"/>
      <c r="E19" s="103"/>
      <c r="F19" s="27">
        <f>F18*B19</f>
        <v>0</v>
      </c>
      <c r="G19" s="28">
        <f>SUM(C19:F19)</f>
        <v>0</v>
      </c>
    </row>
    <row r="20" spans="1:7" ht="24.95" customHeight="1" thickTop="1" x14ac:dyDescent="0.3">
      <c r="A20" s="23" t="s">
        <v>63</v>
      </c>
      <c r="B20" s="24">
        <v>1</v>
      </c>
      <c r="C20" s="98"/>
      <c r="D20" s="99"/>
      <c r="E20" s="100"/>
      <c r="F20" s="29"/>
      <c r="G20" s="30">
        <f>SUM(C20:F20)</f>
        <v>0</v>
      </c>
    </row>
    <row r="21" spans="1:7" ht="24.95" customHeight="1" thickBot="1" x14ac:dyDescent="0.35">
      <c r="A21" s="14" t="s">
        <v>64</v>
      </c>
      <c r="B21" s="15"/>
      <c r="C21" s="97"/>
      <c r="D21" s="97"/>
      <c r="E21" s="97"/>
      <c r="F21" s="21">
        <f>F20*B21</f>
        <v>0</v>
      </c>
      <c r="G21" s="22">
        <f>SUM(C21:F21)</f>
        <v>0</v>
      </c>
    </row>
    <row r="22" spans="1:7" ht="17.25" thickTop="1" x14ac:dyDescent="0.3"/>
  </sheetData>
  <mergeCells count="12">
    <mergeCell ref="A16:G16"/>
    <mergeCell ref="C17:E17"/>
    <mergeCell ref="C18:E18"/>
    <mergeCell ref="C21:E21"/>
    <mergeCell ref="C20:E20"/>
    <mergeCell ref="C19:E19"/>
    <mergeCell ref="A15:G15"/>
    <mergeCell ref="A1:G1"/>
    <mergeCell ref="A5:G5"/>
    <mergeCell ref="A6:G6"/>
    <mergeCell ref="A10:G10"/>
    <mergeCell ref="A11:G11"/>
  </mergeCells>
  <phoneticPr fontId="1" type="noConversion"/>
  <pageMargins left="0.7" right="0.7" top="0.75" bottom="0.75" header="0.3" footer="0.3"/>
  <pageSetup paperSize="9" scale="73" orientation="portrait" r:id="rId1"/>
  <ignoredErrors>
    <ignoredError sqref="G3 G8 G13 G18 G20:G2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산출내역서</vt:lpstr>
      <vt:lpstr>참고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국립장애인도서관</dc:creator>
  <cp:lastModifiedBy>pps</cp:lastModifiedBy>
  <cp:lastPrinted>2026-07-02T05:22:38Z</cp:lastPrinted>
  <dcterms:created xsi:type="dcterms:W3CDTF">2026-04-03T01:49:40Z</dcterms:created>
  <dcterms:modified xsi:type="dcterms:W3CDTF">2026-07-02T05:24:30Z</dcterms:modified>
</cp:coreProperties>
</file>